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" i="1" l="1"/>
  <c r="Q6" i="1"/>
  <c r="R6" i="1"/>
  <c r="S6" i="1"/>
  <c r="P7" i="1"/>
  <c r="Q7" i="1"/>
  <c r="R7" i="1"/>
  <c r="S7" i="1"/>
  <c r="P8" i="1"/>
  <c r="Q8" i="1"/>
  <c r="R8" i="1"/>
  <c r="S8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<sst xmlns="http://schemas.openxmlformats.org/spreadsheetml/2006/main" count="220" uniqueCount="115">
  <si>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</si>
  <si>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</si>
  <si>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</si>
  <si>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</si>
  <si>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</si>
  <si>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</si>
  <si>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</si>
  <si>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</si>
  <si>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</si>
  <si>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</si>
  <si>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</si>
  <si>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</si>
  <si>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</si>
  <si>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</si>
  <si>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</si>
  <si>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</si>
  <si>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</si>
  <si>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</si>
  <si>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</si>
  <si>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</si>
  <si>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</si>
  <si>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</si>
  <si>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</si>
  <si>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</si>
  <si>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</si>
  <si>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</si>
  <si>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</si>
  <si>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</si>
  <si>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</si>
  <si>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</si>
  <si>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</si>
  <si>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</si>
  <si>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</si>
  <si>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</si>
  <si>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</si>
  <si>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</si>
  <si>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</si>
  <si>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</si>
  <si>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</si>
  <si>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</si>
  <si>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</si>
  <si>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</si>
  <si>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</si>
  <si>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</si>
  <si>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</si>
  <si>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</si>
  <si>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</si>
  <si>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</si>
  <si>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</si>
  <si>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</si>
  <si>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</si>
  <si>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</si>
  <si>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</si>
  <si>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</si>
  <si>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</si>
  <si>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</si>
  <si>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</si>
  <si>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</si>
  <si>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</si>
  <si>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</si>
  <si>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</si>
  <si>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</si>
  <si>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</si>
  <si>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</si>
  <si>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</si>
  <si>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</si>
  <si>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</si>
  <si>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</si>
  <si>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</si>
  <si>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</si>
  <si>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</si>
  <si>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</si>
  <si>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</si>
  <si>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</si>
  <si>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</si>
  <si>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</si>
  <si>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</si>
  <si>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</si>
  <si>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</si>
  <si>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</si>
  <si>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</si>
  <si>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</si>
  <si>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</si>
  <si>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</si>
  <si>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</si>
  <si>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</si>
  <si>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</si>
  <si>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</si>
  <si>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</si>
  <si>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</si>
  <si>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</si>
  <si>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</si>
  <si>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</si>
  <si>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</si>
  <si>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</si>
  <si>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</si>
  <si>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</si>
  <si>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</si>
  <si>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</si>
  <si>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</si>
  <si>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</si>
  <si>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</si>
  <si>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</si>
  <si>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</si>
  <si>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</si>
  <si>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</si>
  <si>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</si>
  <si>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</si>
  <si>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</si>
  <si>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</si>
  <si>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</si>
  <si>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</si>
  <si>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Исполнение консолидированного бюджета муниципального района за первый квартал 2021 года по расходам в разрезе разделов и подразделов классификации в сравнении к плановым назначениям</t>
  </si>
  <si>
    <t>конс. бюджет муниципального района</t>
  </si>
  <si>
    <t>суммы, подлеж. исключению в рамках конс.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</si>
</sst>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workbookViewId="0">
      <selection activeCell="E6" sqref="E6:N53"/>
    </sheetView>
  </sheetViews>
  <sheetFormatPr defaultColWidth="4" defaultRowHeight="15" x14ac:dyDescent="0.25"/>
  <cols>
    <col min="1" max="1" width="46.28515625" style="7" customWidth="1"/>
    <col min="2" max="2" width="5.42578125" style="1" hidden="1" customWidth="1"/>
    <col min="3" max="3" width="7" style="1" hidden="1" customWidth="1"/>
    <col min="4" max="4" width="14.140625" style="1" customWidth="1"/>
    <col min="5" max="5" width="14.4257812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0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x14ac:dyDescent="0.25">
      <c r="A3" s="12" t="s">
        <v>0</v>
      </c>
      <c r="B3" s="12" t="s">
        <v>1</v>
      </c>
      <c r="C3" s="12"/>
      <c r="D3" s="12"/>
      <c r="E3" s="13" t="s">
        <v>109</v>
      </c>
      <c r="F3" s="12"/>
      <c r="G3" s="12"/>
      <c r="H3" s="12"/>
      <c r="I3" s="12"/>
      <c r="J3" s="13" t="s">
        <v>110</v>
      </c>
      <c r="K3" s="12"/>
      <c r="L3" s="12"/>
      <c r="M3" s="12"/>
      <c r="N3" s="12"/>
      <c r="O3" s="13" t="s">
        <v>111</v>
      </c>
      <c r="P3" s="12"/>
      <c r="Q3" s="12"/>
      <c r="R3" s="12"/>
      <c r="S3" s="12"/>
    </row>
    <row r="4" spans="1:21" ht="56.25" x14ac:dyDescent="0.25">
      <c r="A4" s="12"/>
      <c r="B4" s="12"/>
      <c r="C4" s="2" t="s">
        <v>2</v>
      </c>
      <c r="D4" s="2" t="s">
        <v>3</v>
      </c>
      <c r="E4" s="2" t="s">
        <v>113</v>
      </c>
      <c r="F4" s="9" t="s">
        <v>114</v>
      </c>
      <c r="G4" s="2" t="s">
        <v>4</v>
      </c>
      <c r="H4" s="2" t="s">
        <v>5</v>
      </c>
      <c r="I4" s="2" t="s">
        <v>6</v>
      </c>
      <c r="J4" s="9" t="s">
        <v>113</v>
      </c>
      <c r="K4" s="9" t="s">
        <v>114</v>
      </c>
      <c r="L4" s="2" t="s">
        <v>4</v>
      </c>
      <c r="M4" s="2" t="s">
        <v>5</v>
      </c>
      <c r="N4" s="2" t="s">
        <v>6</v>
      </c>
      <c r="O4" s="9" t="s">
        <v>113</v>
      </c>
      <c r="P4" s="9" t="s">
        <v>114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14">
        <v>867764183.10000002</v>
      </c>
      <c r="F6" s="14">
        <v>82144134.700000003</v>
      </c>
      <c r="G6" s="14">
        <v>812044723.01999998</v>
      </c>
      <c r="H6" s="14">
        <v>70355354.799999997</v>
      </c>
      <c r="I6" s="14">
        <v>67508239.980000004</v>
      </c>
      <c r="J6" s="14">
        <v>165686046.72999999</v>
      </c>
      <c r="K6" s="14">
        <v>8307424.3499999996</v>
      </c>
      <c r="L6" s="14">
        <v>156664506.62</v>
      </c>
      <c r="M6" s="14">
        <v>7609515.4299999997</v>
      </c>
      <c r="N6" s="14">
        <v>9719449.0299999993</v>
      </c>
      <c r="O6" s="4">
        <f>E6-J6</f>
        <v>702078136.37</v>
      </c>
      <c r="P6" s="4">
        <f t="shared" ref="P6:S21" si="0">F6-K6</f>
        <v>73836710.350000009</v>
      </c>
      <c r="Q6" s="4">
        <f t="shared" si="0"/>
        <v>655380216.39999998</v>
      </c>
      <c r="R6" s="4">
        <f t="shared" si="0"/>
        <v>62745839.369999997</v>
      </c>
      <c r="S6" s="4">
        <f t="shared" si="0"/>
        <v>57788790.950000003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14">
        <v>65325016.119999997</v>
      </c>
      <c r="F7" s="15">
        <v>554900</v>
      </c>
      <c r="G7" s="15">
        <v>46071136.799999997</v>
      </c>
      <c r="H7" s="15">
        <v>1925000</v>
      </c>
      <c r="I7" s="15">
        <v>17883779.32</v>
      </c>
      <c r="J7" s="14">
        <v>13967689.91</v>
      </c>
      <c r="K7" s="15">
        <v>40000</v>
      </c>
      <c r="L7" s="15">
        <v>9702302.1899999995</v>
      </c>
      <c r="M7" s="15">
        <v>28705.96</v>
      </c>
      <c r="N7" s="15">
        <v>4276681.76</v>
      </c>
      <c r="O7" s="4">
        <f t="shared" ref="O7:O53" si="1">E7-J7</f>
        <v>51357326.209999993</v>
      </c>
      <c r="P7" s="4">
        <f t="shared" si="0"/>
        <v>514900</v>
      </c>
      <c r="Q7" s="4">
        <f t="shared" si="0"/>
        <v>36368834.609999999</v>
      </c>
      <c r="R7" s="4">
        <f t="shared" si="0"/>
        <v>1896294.04</v>
      </c>
      <c r="S7" s="4">
        <f t="shared" si="0"/>
        <v>13607097.560000001</v>
      </c>
    </row>
    <row r="8" spans="1:21" ht="39" x14ac:dyDescent="0.25">
      <c r="A8" s="8" t="s">
        <v>17</v>
      </c>
      <c r="B8" s="3" t="s">
        <v>11</v>
      </c>
      <c r="C8" s="3" t="s">
        <v>15</v>
      </c>
      <c r="D8" s="6" t="s">
        <v>18</v>
      </c>
      <c r="E8" s="14">
        <v>3876850</v>
      </c>
      <c r="F8" s="15"/>
      <c r="G8" s="15"/>
      <c r="H8" s="15"/>
      <c r="I8" s="15">
        <v>3876850</v>
      </c>
      <c r="J8" s="14">
        <v>864412.74</v>
      </c>
      <c r="K8" s="15"/>
      <c r="L8" s="15"/>
      <c r="M8" s="15"/>
      <c r="N8" s="15">
        <v>864412.74</v>
      </c>
      <c r="O8" s="4">
        <f t="shared" si="1"/>
        <v>3012437.26</v>
      </c>
      <c r="P8" s="4">
        <f t="shared" si="0"/>
        <v>0</v>
      </c>
      <c r="Q8" s="4">
        <f t="shared" si="0"/>
        <v>0</v>
      </c>
      <c r="R8" s="4">
        <f t="shared" si="0"/>
        <v>0</v>
      </c>
      <c r="S8" s="4">
        <f t="shared" si="0"/>
        <v>3012437.26</v>
      </c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4">
        <v>2218990</v>
      </c>
      <c r="F9" s="15"/>
      <c r="G9" s="15">
        <v>1870990</v>
      </c>
      <c r="H9" s="15">
        <v>300000</v>
      </c>
      <c r="I9" s="15">
        <v>48000</v>
      </c>
      <c r="J9" s="14">
        <v>423570.57</v>
      </c>
      <c r="K9" s="15"/>
      <c r="L9" s="15">
        <v>393864.61</v>
      </c>
      <c r="M9" s="15">
        <v>25705.96</v>
      </c>
      <c r="N9" s="15">
        <v>4000</v>
      </c>
      <c r="O9" s="4">
        <f t="shared" si="1"/>
        <v>1795419.43</v>
      </c>
      <c r="P9" s="4">
        <f t="shared" si="0"/>
        <v>0</v>
      </c>
      <c r="Q9" s="4">
        <f t="shared" si="0"/>
        <v>1477125.3900000001</v>
      </c>
      <c r="R9" s="4">
        <f t="shared" si="0"/>
        <v>274294.03999999998</v>
      </c>
      <c r="S9" s="4">
        <f t="shared" si="0"/>
        <v>44000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4">
        <v>37933042.539999999</v>
      </c>
      <c r="F10" s="15">
        <v>16000</v>
      </c>
      <c r="G10" s="15">
        <v>29587850</v>
      </c>
      <c r="H10" s="15"/>
      <c r="I10" s="15">
        <v>8361192.54</v>
      </c>
      <c r="J10" s="14">
        <v>7065106.21</v>
      </c>
      <c r="K10" s="15">
        <v>4000</v>
      </c>
      <c r="L10" s="15">
        <v>5336501.22</v>
      </c>
      <c r="M10" s="15"/>
      <c r="N10" s="15">
        <v>1732604.99</v>
      </c>
      <c r="O10" s="4">
        <f t="shared" si="1"/>
        <v>30867936.329999998</v>
      </c>
      <c r="P10" s="4">
        <f t="shared" si="0"/>
        <v>12000</v>
      </c>
      <c r="Q10" s="4">
        <f t="shared" si="0"/>
        <v>24251348.780000001</v>
      </c>
      <c r="R10" s="4">
        <f t="shared" si="0"/>
        <v>0</v>
      </c>
      <c r="S10" s="4">
        <f t="shared" si="0"/>
        <v>6628587.5499999998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4">
        <v>14500</v>
      </c>
      <c r="F11" s="15"/>
      <c r="G11" s="15">
        <v>14500</v>
      </c>
      <c r="H11" s="15"/>
      <c r="I11" s="15"/>
      <c r="J11" s="14">
        <v>3500</v>
      </c>
      <c r="K11" s="15"/>
      <c r="L11" s="15">
        <v>3500</v>
      </c>
      <c r="M11" s="15"/>
      <c r="N11" s="15"/>
      <c r="O11" s="4">
        <f t="shared" si="1"/>
        <v>11000</v>
      </c>
      <c r="P11" s="4">
        <f t="shared" si="0"/>
        <v>0</v>
      </c>
      <c r="Q11" s="4">
        <f t="shared" si="0"/>
        <v>11000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4">
        <v>6995650</v>
      </c>
      <c r="F12" s="15">
        <v>538900</v>
      </c>
      <c r="G12" s="15">
        <v>6995650</v>
      </c>
      <c r="H12" s="15"/>
      <c r="I12" s="15">
        <v>538900</v>
      </c>
      <c r="J12" s="14">
        <v>1739262.01</v>
      </c>
      <c r="K12" s="15">
        <v>36000</v>
      </c>
      <c r="L12" s="15">
        <v>1739262.01</v>
      </c>
      <c r="M12" s="15"/>
      <c r="N12" s="15">
        <v>36000</v>
      </c>
      <c r="O12" s="4">
        <f t="shared" si="1"/>
        <v>5256387.99</v>
      </c>
      <c r="P12" s="4">
        <f t="shared" si="0"/>
        <v>502900</v>
      </c>
      <c r="Q12" s="4">
        <f t="shared" si="0"/>
        <v>5256387.99</v>
      </c>
      <c r="R12" s="4">
        <f t="shared" si="0"/>
        <v>0</v>
      </c>
      <c r="S12" s="4">
        <f t="shared" si="0"/>
        <v>502900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4">
        <v>200000</v>
      </c>
      <c r="F13" s="15"/>
      <c r="G13" s="15"/>
      <c r="H13" s="15"/>
      <c r="I13" s="15">
        <v>200000</v>
      </c>
      <c r="J13" s="14">
        <v>0</v>
      </c>
      <c r="K13" s="15"/>
      <c r="L13" s="15"/>
      <c r="M13" s="15"/>
      <c r="N13" s="15">
        <v>0</v>
      </c>
      <c r="O13" s="4">
        <f t="shared" si="1"/>
        <v>200000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200000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4">
        <v>38000</v>
      </c>
      <c r="F14" s="15"/>
      <c r="G14" s="15">
        <v>10000</v>
      </c>
      <c r="H14" s="15">
        <v>5000</v>
      </c>
      <c r="I14" s="15">
        <v>23000</v>
      </c>
      <c r="J14" s="14">
        <v>0</v>
      </c>
      <c r="K14" s="15"/>
      <c r="L14" s="15">
        <v>0</v>
      </c>
      <c r="M14" s="15">
        <v>0</v>
      </c>
      <c r="N14" s="15">
        <v>0</v>
      </c>
      <c r="O14" s="4">
        <f t="shared" si="1"/>
        <v>38000</v>
      </c>
      <c r="P14" s="4">
        <f t="shared" si="0"/>
        <v>0</v>
      </c>
      <c r="Q14" s="4">
        <f t="shared" si="0"/>
        <v>10000</v>
      </c>
      <c r="R14" s="4">
        <f t="shared" si="0"/>
        <v>5000</v>
      </c>
      <c r="S14" s="4">
        <f t="shared" si="0"/>
        <v>23000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4">
        <v>14047983.58</v>
      </c>
      <c r="F15" s="15"/>
      <c r="G15" s="15">
        <v>7592146.7999999998</v>
      </c>
      <c r="H15" s="15">
        <v>1620000</v>
      </c>
      <c r="I15" s="15">
        <v>4835836.78</v>
      </c>
      <c r="J15" s="14">
        <v>3871838.38</v>
      </c>
      <c r="K15" s="15"/>
      <c r="L15" s="15">
        <v>2229174.35</v>
      </c>
      <c r="M15" s="15">
        <v>3000</v>
      </c>
      <c r="N15" s="15">
        <v>1639664.03</v>
      </c>
      <c r="O15" s="4">
        <f t="shared" si="1"/>
        <v>10176145.199999999</v>
      </c>
      <c r="P15" s="4">
        <f t="shared" si="0"/>
        <v>0</v>
      </c>
      <c r="Q15" s="4">
        <f t="shared" si="0"/>
        <v>5362972.4499999993</v>
      </c>
      <c r="R15" s="4">
        <f t="shared" si="0"/>
        <v>1617000</v>
      </c>
      <c r="S15" s="4">
        <f t="shared" si="0"/>
        <v>3196172.75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4">
        <v>2108000</v>
      </c>
      <c r="F16" s="15">
        <v>1380700</v>
      </c>
      <c r="G16" s="15">
        <v>2108000</v>
      </c>
      <c r="H16" s="15"/>
      <c r="I16" s="15">
        <v>1380700</v>
      </c>
      <c r="J16" s="14">
        <v>356155.77</v>
      </c>
      <c r="K16" s="15">
        <v>345175</v>
      </c>
      <c r="L16" s="15">
        <v>450204.24</v>
      </c>
      <c r="M16" s="15"/>
      <c r="N16" s="15">
        <v>251126.53</v>
      </c>
      <c r="O16" s="4">
        <f t="shared" si="1"/>
        <v>1751844.23</v>
      </c>
      <c r="P16" s="4">
        <f t="shared" si="0"/>
        <v>1035525</v>
      </c>
      <c r="Q16" s="4">
        <f t="shared" si="0"/>
        <v>1657795.76</v>
      </c>
      <c r="R16" s="4">
        <f t="shared" si="0"/>
        <v>0</v>
      </c>
      <c r="S16" s="4">
        <f t="shared" si="0"/>
        <v>1129573.47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4">
        <v>2108000</v>
      </c>
      <c r="F17" s="15">
        <v>1380700</v>
      </c>
      <c r="G17" s="15">
        <v>2108000</v>
      </c>
      <c r="H17" s="15"/>
      <c r="I17" s="15">
        <v>1380700</v>
      </c>
      <c r="J17" s="14">
        <v>356155.77</v>
      </c>
      <c r="K17" s="15">
        <v>345175</v>
      </c>
      <c r="L17" s="15">
        <v>450204.24</v>
      </c>
      <c r="M17" s="15"/>
      <c r="N17" s="15">
        <v>251126.53</v>
      </c>
      <c r="O17" s="4">
        <f t="shared" si="1"/>
        <v>1751844.23</v>
      </c>
      <c r="P17" s="4">
        <f t="shared" si="0"/>
        <v>1035525</v>
      </c>
      <c r="Q17" s="4">
        <f t="shared" si="0"/>
        <v>1657795.76</v>
      </c>
      <c r="R17" s="4">
        <f t="shared" si="0"/>
        <v>0</v>
      </c>
      <c r="S17" s="4">
        <f t="shared" si="0"/>
        <v>1129573.47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4">
        <v>3339740.5</v>
      </c>
      <c r="F18" s="15"/>
      <c r="G18" s="15">
        <v>2755010</v>
      </c>
      <c r="H18" s="15">
        <v>45000</v>
      </c>
      <c r="I18" s="15">
        <v>539730.5</v>
      </c>
      <c r="J18" s="14">
        <v>629237.29</v>
      </c>
      <c r="K18" s="15"/>
      <c r="L18" s="15">
        <v>618388.29</v>
      </c>
      <c r="M18" s="15">
        <v>2850</v>
      </c>
      <c r="N18" s="15">
        <v>7999</v>
      </c>
      <c r="O18" s="4">
        <f t="shared" si="1"/>
        <v>2710503.21</v>
      </c>
      <c r="P18" s="4">
        <f t="shared" si="0"/>
        <v>0</v>
      </c>
      <c r="Q18" s="4">
        <f t="shared" si="0"/>
        <v>2136621.71</v>
      </c>
      <c r="R18" s="4">
        <f t="shared" si="0"/>
        <v>42150</v>
      </c>
      <c r="S18" s="4">
        <f t="shared" si="0"/>
        <v>531731.5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4">
        <v>3339740.5</v>
      </c>
      <c r="F19" s="15"/>
      <c r="G19" s="15">
        <v>2755010</v>
      </c>
      <c r="H19" s="15">
        <v>45000</v>
      </c>
      <c r="I19" s="15">
        <v>539730.5</v>
      </c>
      <c r="J19" s="14">
        <v>629237.29</v>
      </c>
      <c r="K19" s="15"/>
      <c r="L19" s="15">
        <v>618388.29</v>
      </c>
      <c r="M19" s="15">
        <v>2850</v>
      </c>
      <c r="N19" s="15">
        <v>7999</v>
      </c>
      <c r="O19" s="4">
        <f t="shared" si="1"/>
        <v>2710503.21</v>
      </c>
      <c r="P19" s="4">
        <f t="shared" si="0"/>
        <v>0</v>
      </c>
      <c r="Q19" s="4">
        <f t="shared" si="0"/>
        <v>2136621.71</v>
      </c>
      <c r="R19" s="4">
        <f t="shared" si="0"/>
        <v>42150</v>
      </c>
      <c r="S19" s="4">
        <f t="shared" si="0"/>
        <v>531731.5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4">
        <v>56309867.659999996</v>
      </c>
      <c r="F20" s="15"/>
      <c r="G20" s="15">
        <v>9054880.5</v>
      </c>
      <c r="H20" s="15">
        <v>13999736.199999999</v>
      </c>
      <c r="I20" s="15">
        <v>33255250.960000001</v>
      </c>
      <c r="J20" s="14">
        <v>5637162.9900000002</v>
      </c>
      <c r="K20" s="15"/>
      <c r="L20" s="15">
        <v>0</v>
      </c>
      <c r="M20" s="15">
        <v>1872053.2</v>
      </c>
      <c r="N20" s="15">
        <v>3765109.79</v>
      </c>
      <c r="O20" s="4">
        <f t="shared" si="1"/>
        <v>50672704.669999994</v>
      </c>
      <c r="P20" s="4">
        <f t="shared" si="0"/>
        <v>0</v>
      </c>
      <c r="Q20" s="4">
        <f t="shared" si="0"/>
        <v>9054880.5</v>
      </c>
      <c r="R20" s="4">
        <f t="shared" si="0"/>
        <v>12127683</v>
      </c>
      <c r="S20" s="4">
        <f t="shared" si="0"/>
        <v>29490141.170000002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4">
        <v>543900</v>
      </c>
      <c r="F21" s="15"/>
      <c r="G21" s="15">
        <v>543900</v>
      </c>
      <c r="H21" s="15"/>
      <c r="I21" s="15"/>
      <c r="J21" s="14">
        <v>0</v>
      </c>
      <c r="K21" s="15"/>
      <c r="L21" s="15">
        <v>0</v>
      </c>
      <c r="M21" s="15"/>
      <c r="N21" s="15"/>
      <c r="O21" s="4">
        <f t="shared" si="1"/>
        <v>543900</v>
      </c>
      <c r="P21" s="4">
        <f t="shared" si="0"/>
        <v>0</v>
      </c>
      <c r="Q21" s="4">
        <f t="shared" si="0"/>
        <v>543900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4">
        <v>1126400</v>
      </c>
      <c r="F22" s="15"/>
      <c r="G22" s="15">
        <v>1126400</v>
      </c>
      <c r="H22" s="15"/>
      <c r="I22" s="15"/>
      <c r="J22" s="14">
        <v>0</v>
      </c>
      <c r="K22" s="15"/>
      <c r="L22" s="15">
        <v>0</v>
      </c>
      <c r="M22" s="15"/>
      <c r="N22" s="15"/>
      <c r="O22" s="4">
        <f t="shared" si="1"/>
        <v>1126400</v>
      </c>
      <c r="P22" s="4">
        <f t="shared" ref="P22:P53" si="2">F22-K22</f>
        <v>0</v>
      </c>
      <c r="Q22" s="4">
        <f t="shared" ref="Q22:Q53" si="3">G22-L22</f>
        <v>1126400</v>
      </c>
      <c r="R22" s="4">
        <f t="shared" ref="R22:R53" si="4">H22-M22</f>
        <v>0</v>
      </c>
      <c r="S22" s="4">
        <f t="shared" ref="S22:S53" si="5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4">
        <v>46087247.159999996</v>
      </c>
      <c r="F23" s="15"/>
      <c r="G23" s="15"/>
      <c r="H23" s="15">
        <v>13049736.199999999</v>
      </c>
      <c r="I23" s="15">
        <v>33037510.960000001</v>
      </c>
      <c r="J23" s="14">
        <v>5629162.9900000002</v>
      </c>
      <c r="K23" s="15"/>
      <c r="L23" s="15"/>
      <c r="M23" s="15">
        <v>1872053.2</v>
      </c>
      <c r="N23" s="15">
        <v>3757109.79</v>
      </c>
      <c r="O23" s="4">
        <f t="shared" si="1"/>
        <v>40458084.169999994</v>
      </c>
      <c r="P23" s="4">
        <f t="shared" si="2"/>
        <v>0</v>
      </c>
      <c r="Q23" s="4">
        <f t="shared" si="3"/>
        <v>0</v>
      </c>
      <c r="R23" s="4">
        <f t="shared" si="4"/>
        <v>11177683</v>
      </c>
      <c r="S23" s="4">
        <f t="shared" si="5"/>
        <v>29280401.170000002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4">
        <v>8552320.5</v>
      </c>
      <c r="F24" s="15"/>
      <c r="G24" s="15">
        <v>7384580.5</v>
      </c>
      <c r="H24" s="15">
        <v>950000</v>
      </c>
      <c r="I24" s="15">
        <v>217740</v>
      </c>
      <c r="J24" s="14">
        <v>8000</v>
      </c>
      <c r="K24" s="15"/>
      <c r="L24" s="15">
        <v>0</v>
      </c>
      <c r="M24" s="15">
        <v>0</v>
      </c>
      <c r="N24" s="15">
        <v>8000</v>
      </c>
      <c r="O24" s="4">
        <f t="shared" si="1"/>
        <v>8544320.5</v>
      </c>
      <c r="P24" s="4">
        <f t="shared" si="2"/>
        <v>0</v>
      </c>
      <c r="Q24" s="4">
        <f t="shared" si="3"/>
        <v>7384580.5</v>
      </c>
      <c r="R24" s="4">
        <f t="shared" si="4"/>
        <v>950000</v>
      </c>
      <c r="S24" s="4">
        <f t="shared" si="5"/>
        <v>209740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4">
        <v>99345132.189999998</v>
      </c>
      <c r="F25" s="15">
        <v>37653137.799999997</v>
      </c>
      <c r="G25" s="15">
        <v>93327049.829999998</v>
      </c>
      <c r="H25" s="15">
        <v>38236941.200000003</v>
      </c>
      <c r="I25" s="15">
        <v>5434278.96</v>
      </c>
      <c r="J25" s="14">
        <v>1796307.3</v>
      </c>
      <c r="K25" s="15"/>
      <c r="L25" s="15">
        <v>70849.42</v>
      </c>
      <c r="M25" s="15">
        <v>1668736.92</v>
      </c>
      <c r="N25" s="15">
        <v>56720.959999999999</v>
      </c>
      <c r="O25" s="4">
        <f t="shared" si="1"/>
        <v>97548824.890000001</v>
      </c>
      <c r="P25" s="4">
        <f t="shared" si="2"/>
        <v>37653137.799999997</v>
      </c>
      <c r="Q25" s="4">
        <f t="shared" si="3"/>
        <v>93256200.409999996</v>
      </c>
      <c r="R25" s="4">
        <f t="shared" si="4"/>
        <v>36568204.280000001</v>
      </c>
      <c r="S25" s="4">
        <f t="shared" si="5"/>
        <v>5377558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4">
        <v>71742339.829999998</v>
      </c>
      <c r="F26" s="15">
        <v>14735697.800000001</v>
      </c>
      <c r="G26" s="15">
        <v>69992339.829999998</v>
      </c>
      <c r="H26" s="15">
        <v>16485697.800000001</v>
      </c>
      <c r="I26" s="15"/>
      <c r="J26" s="14">
        <v>302609.26</v>
      </c>
      <c r="K26" s="15"/>
      <c r="L26" s="15">
        <v>2707.42</v>
      </c>
      <c r="M26" s="15">
        <v>299901.84000000003</v>
      </c>
      <c r="N26" s="15"/>
      <c r="O26" s="4">
        <f t="shared" si="1"/>
        <v>71439730.569999993</v>
      </c>
      <c r="P26" s="4">
        <f t="shared" si="2"/>
        <v>14735697.800000001</v>
      </c>
      <c r="Q26" s="4">
        <f t="shared" si="3"/>
        <v>69989632.409999996</v>
      </c>
      <c r="R26" s="4">
        <f t="shared" si="4"/>
        <v>16185795.960000001</v>
      </c>
      <c r="S26" s="4">
        <f t="shared" si="5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4">
        <v>10250332.380000001</v>
      </c>
      <c r="F27" s="15">
        <v>5330940</v>
      </c>
      <c r="G27" s="15">
        <v>5380940</v>
      </c>
      <c r="H27" s="15">
        <v>10200332.380000001</v>
      </c>
      <c r="I27" s="15"/>
      <c r="J27" s="14">
        <v>68303.199999999997</v>
      </c>
      <c r="K27" s="15"/>
      <c r="L27" s="15">
        <v>0</v>
      </c>
      <c r="M27" s="15">
        <v>68303.199999999997</v>
      </c>
      <c r="N27" s="15"/>
      <c r="O27" s="4">
        <f t="shared" si="1"/>
        <v>10182029.180000002</v>
      </c>
      <c r="P27" s="4">
        <f t="shared" si="2"/>
        <v>5330940</v>
      </c>
      <c r="Q27" s="4">
        <f t="shared" si="3"/>
        <v>5380940</v>
      </c>
      <c r="R27" s="4">
        <f t="shared" si="4"/>
        <v>10132029.180000002</v>
      </c>
      <c r="S27" s="4">
        <f t="shared" si="5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4">
        <v>16985189.98</v>
      </c>
      <c r="F28" s="15">
        <v>17586500</v>
      </c>
      <c r="G28" s="15">
        <v>17586500</v>
      </c>
      <c r="H28" s="15">
        <v>11550911.02</v>
      </c>
      <c r="I28" s="15">
        <v>5434278.96</v>
      </c>
      <c r="J28" s="14">
        <v>1357252.84</v>
      </c>
      <c r="K28" s="15"/>
      <c r="L28" s="15">
        <v>0</v>
      </c>
      <c r="M28" s="15">
        <v>1300531.8799999999</v>
      </c>
      <c r="N28" s="15">
        <v>56720.959999999999</v>
      </c>
      <c r="O28" s="4">
        <f t="shared" si="1"/>
        <v>15627937.140000001</v>
      </c>
      <c r="P28" s="4">
        <f t="shared" si="2"/>
        <v>17586500</v>
      </c>
      <c r="Q28" s="4">
        <f t="shared" si="3"/>
        <v>17586500</v>
      </c>
      <c r="R28" s="4">
        <f t="shared" si="4"/>
        <v>10250379.140000001</v>
      </c>
      <c r="S28" s="4">
        <f t="shared" si="5"/>
        <v>5377558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4">
        <v>367270</v>
      </c>
      <c r="F29" s="15"/>
      <c r="G29" s="15">
        <v>367270</v>
      </c>
      <c r="H29" s="15"/>
      <c r="I29" s="15"/>
      <c r="J29" s="14">
        <v>68142</v>
      </c>
      <c r="K29" s="15"/>
      <c r="L29" s="15">
        <v>68142</v>
      </c>
      <c r="M29" s="15"/>
      <c r="N29" s="15"/>
      <c r="O29" s="4">
        <f t="shared" si="1"/>
        <v>299128</v>
      </c>
      <c r="P29" s="4">
        <f t="shared" si="2"/>
        <v>0</v>
      </c>
      <c r="Q29" s="4">
        <f t="shared" si="3"/>
        <v>299128</v>
      </c>
      <c r="R29" s="4">
        <f t="shared" si="4"/>
        <v>0</v>
      </c>
      <c r="S29" s="4">
        <f t="shared" si="5"/>
        <v>0</v>
      </c>
    </row>
    <row r="30" spans="1:19" x14ac:dyDescent="0.25">
      <c r="A30" s="8" t="s">
        <v>61</v>
      </c>
      <c r="B30" s="3" t="s">
        <v>11</v>
      </c>
      <c r="C30" s="3" t="s">
        <v>15</v>
      </c>
      <c r="D30" s="6" t="s">
        <v>62</v>
      </c>
      <c r="E30" s="14">
        <v>520123905.69</v>
      </c>
      <c r="F30" s="15"/>
      <c r="G30" s="15">
        <v>520123905.69</v>
      </c>
      <c r="H30" s="15"/>
      <c r="I30" s="15"/>
      <c r="J30" s="14">
        <v>125199316.94</v>
      </c>
      <c r="K30" s="15"/>
      <c r="L30" s="15">
        <v>125199316.94</v>
      </c>
      <c r="M30" s="15"/>
      <c r="N30" s="15"/>
      <c r="O30" s="4">
        <f t="shared" si="1"/>
        <v>394924588.75</v>
      </c>
      <c r="P30" s="4">
        <f t="shared" si="2"/>
        <v>0</v>
      </c>
      <c r="Q30" s="4">
        <f t="shared" si="3"/>
        <v>394924588.75</v>
      </c>
      <c r="R30" s="4">
        <f t="shared" si="4"/>
        <v>0</v>
      </c>
      <c r="S30" s="4">
        <f t="shared" si="5"/>
        <v>0</v>
      </c>
    </row>
    <row r="31" spans="1:19" x14ac:dyDescent="0.25">
      <c r="A31" s="8" t="s">
        <v>63</v>
      </c>
      <c r="B31" s="3" t="s">
        <v>11</v>
      </c>
      <c r="C31" s="3" t="s">
        <v>15</v>
      </c>
      <c r="D31" s="6" t="s">
        <v>64</v>
      </c>
      <c r="E31" s="14">
        <v>176513791.71000001</v>
      </c>
      <c r="F31" s="15"/>
      <c r="G31" s="15">
        <v>176513791.71000001</v>
      </c>
      <c r="H31" s="15"/>
      <c r="I31" s="15"/>
      <c r="J31" s="14">
        <v>44768431.810000002</v>
      </c>
      <c r="K31" s="15"/>
      <c r="L31" s="15">
        <v>44768431.810000002</v>
      </c>
      <c r="M31" s="15"/>
      <c r="N31" s="15"/>
      <c r="O31" s="4">
        <f t="shared" si="1"/>
        <v>131745359.90000001</v>
      </c>
      <c r="P31" s="4">
        <f t="shared" si="2"/>
        <v>0</v>
      </c>
      <c r="Q31" s="4">
        <f t="shared" si="3"/>
        <v>131745359.90000001</v>
      </c>
      <c r="R31" s="4">
        <f t="shared" si="4"/>
        <v>0</v>
      </c>
      <c r="S31" s="4">
        <f t="shared" si="5"/>
        <v>0</v>
      </c>
    </row>
    <row r="32" spans="1:19" x14ac:dyDescent="0.25">
      <c r="A32" s="8" t="s">
        <v>65</v>
      </c>
      <c r="B32" s="3" t="s">
        <v>11</v>
      </c>
      <c r="C32" s="3" t="s">
        <v>15</v>
      </c>
      <c r="D32" s="6" t="s">
        <v>66</v>
      </c>
      <c r="E32" s="14">
        <v>273482519.00999999</v>
      </c>
      <c r="F32" s="15"/>
      <c r="G32" s="15">
        <v>273482519.00999999</v>
      </c>
      <c r="H32" s="15"/>
      <c r="I32" s="15"/>
      <c r="J32" s="14">
        <v>65378775.700000003</v>
      </c>
      <c r="K32" s="15"/>
      <c r="L32" s="15">
        <v>65378775.700000003</v>
      </c>
      <c r="M32" s="15"/>
      <c r="N32" s="15"/>
      <c r="O32" s="4">
        <f t="shared" si="1"/>
        <v>208103743.31</v>
      </c>
      <c r="P32" s="4">
        <f t="shared" si="2"/>
        <v>0</v>
      </c>
      <c r="Q32" s="4">
        <f t="shared" si="3"/>
        <v>208103743.31</v>
      </c>
      <c r="R32" s="4">
        <f t="shared" si="4"/>
        <v>0</v>
      </c>
      <c r="S32" s="4">
        <f t="shared" si="5"/>
        <v>0</v>
      </c>
    </row>
    <row r="33" spans="1:19" x14ac:dyDescent="0.25">
      <c r="A33" s="8" t="s">
        <v>67</v>
      </c>
      <c r="B33" s="3" t="s">
        <v>11</v>
      </c>
      <c r="C33" s="3" t="s">
        <v>15</v>
      </c>
      <c r="D33" s="6" t="s">
        <v>68</v>
      </c>
      <c r="E33" s="14">
        <v>54456244.969999999</v>
      </c>
      <c r="F33" s="15"/>
      <c r="G33" s="15">
        <v>54456244.969999999</v>
      </c>
      <c r="H33" s="15"/>
      <c r="I33" s="15"/>
      <c r="J33" s="14">
        <v>12046516.630000001</v>
      </c>
      <c r="K33" s="15"/>
      <c r="L33" s="15">
        <v>12046516.630000001</v>
      </c>
      <c r="M33" s="15"/>
      <c r="N33" s="15"/>
      <c r="O33" s="4">
        <f t="shared" si="1"/>
        <v>42409728.339999996</v>
      </c>
      <c r="P33" s="4">
        <f t="shared" si="2"/>
        <v>0</v>
      </c>
      <c r="Q33" s="4">
        <f t="shared" si="3"/>
        <v>42409728.339999996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69</v>
      </c>
      <c r="B34" s="3" t="s">
        <v>11</v>
      </c>
      <c r="C34" s="3" t="s">
        <v>15</v>
      </c>
      <c r="D34" s="6" t="s">
        <v>70</v>
      </c>
      <c r="E34" s="14">
        <v>2139780</v>
      </c>
      <c r="F34" s="15"/>
      <c r="G34" s="15">
        <v>2139780</v>
      </c>
      <c r="H34" s="15"/>
      <c r="I34" s="15"/>
      <c r="J34" s="14">
        <v>0</v>
      </c>
      <c r="K34" s="15"/>
      <c r="L34" s="15">
        <v>0</v>
      </c>
      <c r="M34" s="15"/>
      <c r="N34" s="15"/>
      <c r="O34" s="4">
        <f t="shared" si="1"/>
        <v>2139780</v>
      </c>
      <c r="P34" s="4">
        <f t="shared" si="2"/>
        <v>0</v>
      </c>
      <c r="Q34" s="4">
        <f t="shared" si="3"/>
        <v>2139780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71</v>
      </c>
      <c r="B35" s="3" t="s">
        <v>11</v>
      </c>
      <c r="C35" s="3" t="s">
        <v>15</v>
      </c>
      <c r="D35" s="6" t="s">
        <v>72</v>
      </c>
      <c r="E35" s="14">
        <v>13531570</v>
      </c>
      <c r="F35" s="15"/>
      <c r="G35" s="15">
        <v>13531570</v>
      </c>
      <c r="H35" s="15"/>
      <c r="I35" s="15"/>
      <c r="J35" s="14">
        <v>3005592.8</v>
      </c>
      <c r="K35" s="15"/>
      <c r="L35" s="15">
        <v>3005592.8</v>
      </c>
      <c r="M35" s="15"/>
      <c r="N35" s="15"/>
      <c r="O35" s="4">
        <f t="shared" si="1"/>
        <v>10525977.199999999</v>
      </c>
      <c r="P35" s="4">
        <f t="shared" si="2"/>
        <v>0</v>
      </c>
      <c r="Q35" s="4">
        <f t="shared" si="3"/>
        <v>10525977.199999999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73</v>
      </c>
      <c r="B36" s="3" t="s">
        <v>11</v>
      </c>
      <c r="C36" s="3" t="s">
        <v>15</v>
      </c>
      <c r="D36" s="6" t="s">
        <v>74</v>
      </c>
      <c r="E36" s="14">
        <v>46121942.880000003</v>
      </c>
      <c r="F36" s="15">
        <v>18608677.399999999</v>
      </c>
      <c r="G36" s="15">
        <v>39927657.640000001</v>
      </c>
      <c r="H36" s="15">
        <v>16148677.4</v>
      </c>
      <c r="I36" s="15">
        <v>8654285.2400000002</v>
      </c>
      <c r="J36" s="14">
        <v>9496450.3699999992</v>
      </c>
      <c r="K36" s="15">
        <v>4120799.35</v>
      </c>
      <c r="L36" s="15">
        <v>8228269.3799999999</v>
      </c>
      <c r="M36" s="15">
        <v>4037169.35</v>
      </c>
      <c r="N36" s="15">
        <v>1351810.99</v>
      </c>
      <c r="O36" s="4">
        <f t="shared" si="1"/>
        <v>36625492.510000005</v>
      </c>
      <c r="P36" s="4">
        <f t="shared" si="2"/>
        <v>14487878.049999999</v>
      </c>
      <c r="Q36" s="4">
        <f t="shared" si="3"/>
        <v>31699388.260000002</v>
      </c>
      <c r="R36" s="4">
        <f t="shared" si="4"/>
        <v>12111508.050000001</v>
      </c>
      <c r="S36" s="4">
        <f t="shared" si="5"/>
        <v>7302474.25</v>
      </c>
    </row>
    <row r="37" spans="1:19" x14ac:dyDescent="0.25">
      <c r="A37" s="8" t="s">
        <v>75</v>
      </c>
      <c r="B37" s="3" t="s">
        <v>11</v>
      </c>
      <c r="C37" s="3" t="s">
        <v>15</v>
      </c>
      <c r="D37" s="6" t="s">
        <v>76</v>
      </c>
      <c r="E37" s="14">
        <v>45912031.890000001</v>
      </c>
      <c r="F37" s="15">
        <v>18608677.399999999</v>
      </c>
      <c r="G37" s="15">
        <v>39912657.640000001</v>
      </c>
      <c r="H37" s="15">
        <v>16148677.4</v>
      </c>
      <c r="I37" s="15">
        <v>8459374.25</v>
      </c>
      <c r="J37" s="14">
        <v>9493510.3699999992</v>
      </c>
      <c r="K37" s="15">
        <v>4120799.35</v>
      </c>
      <c r="L37" s="15">
        <v>8228269.3799999999</v>
      </c>
      <c r="M37" s="15">
        <v>4037169.35</v>
      </c>
      <c r="N37" s="15">
        <v>1348870.99</v>
      </c>
      <c r="O37" s="4">
        <f t="shared" si="1"/>
        <v>36418521.520000003</v>
      </c>
      <c r="P37" s="4">
        <f t="shared" si="2"/>
        <v>14487878.049999999</v>
      </c>
      <c r="Q37" s="4">
        <f t="shared" si="3"/>
        <v>31684388.260000002</v>
      </c>
      <c r="R37" s="4">
        <f t="shared" si="4"/>
        <v>12111508.050000001</v>
      </c>
      <c r="S37" s="4">
        <f t="shared" si="5"/>
        <v>7110503.2599999998</v>
      </c>
    </row>
    <row r="38" spans="1:19" ht="26.25" x14ac:dyDescent="0.25">
      <c r="A38" s="8" t="s">
        <v>77</v>
      </c>
      <c r="B38" s="3" t="s">
        <v>11</v>
      </c>
      <c r="C38" s="3" t="s">
        <v>15</v>
      </c>
      <c r="D38" s="6" t="s">
        <v>78</v>
      </c>
      <c r="E38" s="14">
        <v>209910.99</v>
      </c>
      <c r="F38" s="15"/>
      <c r="G38" s="15">
        <v>15000</v>
      </c>
      <c r="H38" s="15"/>
      <c r="I38" s="15">
        <v>194910.99</v>
      </c>
      <c r="J38" s="14">
        <v>2940</v>
      </c>
      <c r="K38" s="15"/>
      <c r="L38" s="15">
        <v>0</v>
      </c>
      <c r="M38" s="15"/>
      <c r="N38" s="15">
        <v>2940</v>
      </c>
      <c r="O38" s="4">
        <f t="shared" si="1"/>
        <v>206970.99</v>
      </c>
      <c r="P38" s="4">
        <f t="shared" si="2"/>
        <v>0</v>
      </c>
      <c r="Q38" s="4">
        <f t="shared" si="3"/>
        <v>15000</v>
      </c>
      <c r="R38" s="4">
        <f t="shared" si="4"/>
        <v>0</v>
      </c>
      <c r="S38" s="4">
        <f t="shared" si="5"/>
        <v>191970.99</v>
      </c>
    </row>
    <row r="39" spans="1:19" x14ac:dyDescent="0.25">
      <c r="A39" s="8" t="s">
        <v>79</v>
      </c>
      <c r="B39" s="3" t="s">
        <v>11</v>
      </c>
      <c r="C39" s="3" t="s">
        <v>15</v>
      </c>
      <c r="D39" s="6" t="s">
        <v>80</v>
      </c>
      <c r="E39" s="14">
        <v>40897022.060000002</v>
      </c>
      <c r="F39" s="15"/>
      <c r="G39" s="15">
        <v>40897022.060000002</v>
      </c>
      <c r="H39" s="15"/>
      <c r="I39" s="15"/>
      <c r="J39" s="14">
        <v>7147516.6200000001</v>
      </c>
      <c r="K39" s="15"/>
      <c r="L39" s="15">
        <v>7147516.6200000001</v>
      </c>
      <c r="M39" s="15"/>
      <c r="N39" s="15"/>
      <c r="O39" s="4">
        <f t="shared" si="1"/>
        <v>33749505.440000005</v>
      </c>
      <c r="P39" s="4">
        <f t="shared" si="2"/>
        <v>0</v>
      </c>
      <c r="Q39" s="4">
        <f t="shared" si="3"/>
        <v>33749505.440000005</v>
      </c>
      <c r="R39" s="4">
        <f t="shared" si="4"/>
        <v>0</v>
      </c>
      <c r="S39" s="4">
        <f t="shared" si="5"/>
        <v>0</v>
      </c>
    </row>
    <row r="40" spans="1:19" x14ac:dyDescent="0.25">
      <c r="A40" s="8" t="s">
        <v>81</v>
      </c>
      <c r="B40" s="3" t="s">
        <v>11</v>
      </c>
      <c r="C40" s="3" t="s">
        <v>15</v>
      </c>
      <c r="D40" s="6" t="s">
        <v>82</v>
      </c>
      <c r="E40" s="14">
        <v>704100</v>
      </c>
      <c r="F40" s="15"/>
      <c r="G40" s="15">
        <v>704100</v>
      </c>
      <c r="H40" s="15"/>
      <c r="I40" s="15"/>
      <c r="J40" s="14">
        <v>194812.66</v>
      </c>
      <c r="K40" s="15"/>
      <c r="L40" s="15">
        <v>194812.66</v>
      </c>
      <c r="M40" s="15"/>
      <c r="N40" s="15"/>
      <c r="O40" s="4">
        <f t="shared" si="1"/>
        <v>509287.33999999997</v>
      </c>
      <c r="P40" s="4">
        <f t="shared" si="2"/>
        <v>0</v>
      </c>
      <c r="Q40" s="4">
        <f t="shared" si="3"/>
        <v>509287.33999999997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83</v>
      </c>
      <c r="B41" s="3" t="s">
        <v>11</v>
      </c>
      <c r="C41" s="3" t="s">
        <v>15</v>
      </c>
      <c r="D41" s="6" t="s">
        <v>84</v>
      </c>
      <c r="E41" s="14">
        <v>15385822.060000001</v>
      </c>
      <c r="F41" s="15"/>
      <c r="G41" s="15">
        <v>15385822.060000001</v>
      </c>
      <c r="H41" s="15"/>
      <c r="I41" s="15"/>
      <c r="J41" s="14">
        <v>5003450.7</v>
      </c>
      <c r="K41" s="15"/>
      <c r="L41" s="15">
        <v>5003450.7</v>
      </c>
      <c r="M41" s="15"/>
      <c r="N41" s="15"/>
      <c r="O41" s="4">
        <f t="shared" si="1"/>
        <v>10382371.359999999</v>
      </c>
      <c r="P41" s="4">
        <f t="shared" si="2"/>
        <v>0</v>
      </c>
      <c r="Q41" s="4">
        <f t="shared" si="3"/>
        <v>10382371.359999999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85</v>
      </c>
      <c r="B42" s="3" t="s">
        <v>11</v>
      </c>
      <c r="C42" s="3" t="s">
        <v>15</v>
      </c>
      <c r="D42" s="6" t="s">
        <v>86</v>
      </c>
      <c r="E42" s="14">
        <v>23587000</v>
      </c>
      <c r="F42" s="15"/>
      <c r="G42" s="15">
        <v>23587000</v>
      </c>
      <c r="H42" s="15"/>
      <c r="I42" s="15"/>
      <c r="J42" s="14">
        <v>1794902.48</v>
      </c>
      <c r="K42" s="15"/>
      <c r="L42" s="15">
        <v>1794902.48</v>
      </c>
      <c r="M42" s="15"/>
      <c r="N42" s="15"/>
      <c r="O42" s="4">
        <f t="shared" si="1"/>
        <v>21792097.52</v>
      </c>
      <c r="P42" s="4">
        <f t="shared" si="2"/>
        <v>0</v>
      </c>
      <c r="Q42" s="4">
        <f t="shared" si="3"/>
        <v>21792097.52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87</v>
      </c>
      <c r="B43" s="3" t="s">
        <v>11</v>
      </c>
      <c r="C43" s="3" t="s">
        <v>15</v>
      </c>
      <c r="D43" s="6" t="s">
        <v>88</v>
      </c>
      <c r="E43" s="14">
        <v>1220100</v>
      </c>
      <c r="F43" s="15"/>
      <c r="G43" s="15">
        <v>1220100</v>
      </c>
      <c r="H43" s="15"/>
      <c r="I43" s="15"/>
      <c r="J43" s="14">
        <v>154350.78</v>
      </c>
      <c r="K43" s="15"/>
      <c r="L43" s="15">
        <v>154350.78</v>
      </c>
      <c r="M43" s="15"/>
      <c r="N43" s="15"/>
      <c r="O43" s="4">
        <f t="shared" si="1"/>
        <v>1065749.22</v>
      </c>
      <c r="P43" s="4">
        <f t="shared" si="2"/>
        <v>0</v>
      </c>
      <c r="Q43" s="4">
        <f t="shared" si="3"/>
        <v>1065749.22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89</v>
      </c>
      <c r="B44" s="3" t="s">
        <v>11</v>
      </c>
      <c r="C44" s="3" t="s">
        <v>15</v>
      </c>
      <c r="D44" s="6" t="s">
        <v>90</v>
      </c>
      <c r="E44" s="14">
        <v>28393556</v>
      </c>
      <c r="F44" s="15">
        <v>300000</v>
      </c>
      <c r="G44" s="15">
        <v>28333341</v>
      </c>
      <c r="H44" s="15"/>
      <c r="I44" s="15">
        <v>360215</v>
      </c>
      <c r="J44" s="14">
        <v>10000</v>
      </c>
      <c r="K44" s="15"/>
      <c r="L44" s="15">
        <v>0</v>
      </c>
      <c r="M44" s="15"/>
      <c r="N44" s="15">
        <v>10000</v>
      </c>
      <c r="O44" s="4">
        <f t="shared" si="1"/>
        <v>28383556</v>
      </c>
      <c r="P44" s="4">
        <f t="shared" si="2"/>
        <v>300000</v>
      </c>
      <c r="Q44" s="4">
        <f t="shared" si="3"/>
        <v>28333341</v>
      </c>
      <c r="R44" s="4">
        <f t="shared" si="4"/>
        <v>0</v>
      </c>
      <c r="S44" s="4">
        <f t="shared" si="5"/>
        <v>350215</v>
      </c>
    </row>
    <row r="45" spans="1:19" x14ac:dyDescent="0.25">
      <c r="A45" s="8" t="s">
        <v>91</v>
      </c>
      <c r="B45" s="3" t="s">
        <v>11</v>
      </c>
      <c r="C45" s="3" t="s">
        <v>15</v>
      </c>
      <c r="D45" s="6" t="s">
        <v>92</v>
      </c>
      <c r="E45" s="14">
        <v>28018341</v>
      </c>
      <c r="F45" s="15">
        <v>300000</v>
      </c>
      <c r="G45" s="15">
        <v>28318341</v>
      </c>
      <c r="H45" s="15"/>
      <c r="I45" s="15"/>
      <c r="J45" s="14">
        <v>0</v>
      </c>
      <c r="K45" s="15"/>
      <c r="L45" s="15">
        <v>0</v>
      </c>
      <c r="M45" s="15"/>
      <c r="N45" s="15"/>
      <c r="O45" s="4">
        <f t="shared" si="1"/>
        <v>28018341</v>
      </c>
      <c r="P45" s="4">
        <f t="shared" si="2"/>
        <v>300000</v>
      </c>
      <c r="Q45" s="4">
        <f t="shared" si="3"/>
        <v>28318341</v>
      </c>
      <c r="R45" s="4">
        <f t="shared" si="4"/>
        <v>0</v>
      </c>
      <c r="S45" s="4">
        <f t="shared" si="5"/>
        <v>0</v>
      </c>
    </row>
    <row r="46" spans="1:19" ht="26.25" x14ac:dyDescent="0.25">
      <c r="A46" s="8" t="s">
        <v>93</v>
      </c>
      <c r="B46" s="3" t="s">
        <v>11</v>
      </c>
      <c r="C46" s="3" t="s">
        <v>15</v>
      </c>
      <c r="D46" s="6" t="s">
        <v>94</v>
      </c>
      <c r="E46" s="14">
        <v>375215</v>
      </c>
      <c r="F46" s="15"/>
      <c r="G46" s="15">
        <v>15000</v>
      </c>
      <c r="H46" s="15"/>
      <c r="I46" s="15">
        <v>360215</v>
      </c>
      <c r="J46" s="14">
        <v>10000</v>
      </c>
      <c r="K46" s="15"/>
      <c r="L46" s="15">
        <v>0</v>
      </c>
      <c r="M46" s="15"/>
      <c r="N46" s="15">
        <v>10000</v>
      </c>
      <c r="O46" s="4">
        <f t="shared" si="1"/>
        <v>365215</v>
      </c>
      <c r="P46" s="4">
        <f t="shared" si="2"/>
        <v>0</v>
      </c>
      <c r="Q46" s="4">
        <f t="shared" si="3"/>
        <v>15000</v>
      </c>
      <c r="R46" s="4">
        <f t="shared" si="4"/>
        <v>0</v>
      </c>
      <c r="S46" s="4">
        <f t="shared" si="5"/>
        <v>350215</v>
      </c>
    </row>
    <row r="47" spans="1:19" x14ac:dyDescent="0.25">
      <c r="A47" s="8" t="s">
        <v>95</v>
      </c>
      <c r="B47" s="3" t="s">
        <v>11</v>
      </c>
      <c r="C47" s="3" t="s">
        <v>15</v>
      </c>
      <c r="D47" s="6" t="s">
        <v>96</v>
      </c>
      <c r="E47" s="14">
        <v>250000</v>
      </c>
      <c r="F47" s="15"/>
      <c r="G47" s="15">
        <v>250000</v>
      </c>
      <c r="H47" s="15"/>
      <c r="I47" s="15"/>
      <c r="J47" s="14">
        <v>125000</v>
      </c>
      <c r="K47" s="15"/>
      <c r="L47" s="15">
        <v>125000</v>
      </c>
      <c r="M47" s="15"/>
      <c r="N47" s="15"/>
      <c r="O47" s="4">
        <f t="shared" si="1"/>
        <v>125000</v>
      </c>
      <c r="P47" s="4">
        <f t="shared" si="2"/>
        <v>0</v>
      </c>
      <c r="Q47" s="4">
        <f t="shared" si="3"/>
        <v>125000</v>
      </c>
      <c r="R47" s="4">
        <f t="shared" si="4"/>
        <v>0</v>
      </c>
      <c r="S47" s="4">
        <f t="shared" si="5"/>
        <v>0</v>
      </c>
    </row>
    <row r="48" spans="1:19" x14ac:dyDescent="0.25">
      <c r="A48" s="8" t="s">
        <v>97</v>
      </c>
      <c r="B48" s="3" t="s">
        <v>11</v>
      </c>
      <c r="C48" s="3" t="s">
        <v>15</v>
      </c>
      <c r="D48" s="6" t="s">
        <v>98</v>
      </c>
      <c r="E48" s="14">
        <v>250000</v>
      </c>
      <c r="F48" s="15"/>
      <c r="G48" s="15">
        <v>250000</v>
      </c>
      <c r="H48" s="15"/>
      <c r="I48" s="15"/>
      <c r="J48" s="14">
        <v>125000</v>
      </c>
      <c r="K48" s="15"/>
      <c r="L48" s="15">
        <v>125000</v>
      </c>
      <c r="M48" s="15"/>
      <c r="N48" s="15"/>
      <c r="O48" s="4">
        <f t="shared" si="1"/>
        <v>125000</v>
      </c>
      <c r="P48" s="4">
        <f t="shared" si="2"/>
        <v>0</v>
      </c>
      <c r="Q48" s="4">
        <f t="shared" si="3"/>
        <v>125000</v>
      </c>
      <c r="R48" s="4">
        <f t="shared" si="4"/>
        <v>0</v>
      </c>
      <c r="S48" s="4">
        <f t="shared" si="5"/>
        <v>0</v>
      </c>
    </row>
    <row r="49" spans="1:19" ht="26.25" x14ac:dyDescent="0.25">
      <c r="A49" s="8" t="s">
        <v>99</v>
      </c>
      <c r="B49" s="3" t="s">
        <v>11</v>
      </c>
      <c r="C49" s="3" t="s">
        <v>15</v>
      </c>
      <c r="D49" s="6" t="s">
        <v>100</v>
      </c>
      <c r="E49" s="14">
        <v>4950000</v>
      </c>
      <c r="F49" s="15"/>
      <c r="G49" s="15">
        <v>4950000</v>
      </c>
      <c r="H49" s="15"/>
      <c r="I49" s="15"/>
      <c r="J49" s="14">
        <v>1321209.54</v>
      </c>
      <c r="K49" s="15"/>
      <c r="L49" s="15">
        <v>1321209.54</v>
      </c>
      <c r="M49" s="15"/>
      <c r="N49" s="15"/>
      <c r="O49" s="4">
        <f t="shared" si="1"/>
        <v>3628790.46</v>
      </c>
      <c r="P49" s="4">
        <f t="shared" si="2"/>
        <v>0</v>
      </c>
      <c r="Q49" s="4">
        <f t="shared" si="3"/>
        <v>3628790.46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101</v>
      </c>
      <c r="B50" s="3" t="s">
        <v>11</v>
      </c>
      <c r="C50" s="3" t="s">
        <v>15</v>
      </c>
      <c r="D50" s="6" t="s">
        <v>102</v>
      </c>
      <c r="E50" s="14">
        <v>4950000</v>
      </c>
      <c r="F50" s="15"/>
      <c r="G50" s="15">
        <v>4950000</v>
      </c>
      <c r="H50" s="15"/>
      <c r="I50" s="15"/>
      <c r="J50" s="14">
        <v>1321209.54</v>
      </c>
      <c r="K50" s="15"/>
      <c r="L50" s="15">
        <v>1321209.54</v>
      </c>
      <c r="M50" s="15"/>
      <c r="N50" s="15"/>
      <c r="O50" s="4">
        <f t="shared" si="1"/>
        <v>3628790.46</v>
      </c>
      <c r="P50" s="4">
        <f t="shared" si="2"/>
        <v>0</v>
      </c>
      <c r="Q50" s="4">
        <f t="shared" si="3"/>
        <v>3628790.46</v>
      </c>
      <c r="R50" s="4">
        <f t="shared" si="4"/>
        <v>0</v>
      </c>
      <c r="S50" s="4">
        <f t="shared" si="5"/>
        <v>0</v>
      </c>
    </row>
    <row r="51" spans="1:19" ht="39" x14ac:dyDescent="0.25">
      <c r="A51" s="8" t="s">
        <v>103</v>
      </c>
      <c r="B51" s="3" t="s">
        <v>11</v>
      </c>
      <c r="C51" s="3" t="s">
        <v>15</v>
      </c>
      <c r="D51" s="6" t="s">
        <v>104</v>
      </c>
      <c r="E51" s="14">
        <v>600000</v>
      </c>
      <c r="F51" s="15">
        <v>23646719.5</v>
      </c>
      <c r="G51" s="15">
        <v>24246719.5</v>
      </c>
      <c r="H51" s="15"/>
      <c r="I51" s="15"/>
      <c r="J51" s="14">
        <v>0</v>
      </c>
      <c r="K51" s="15">
        <v>3801450</v>
      </c>
      <c r="L51" s="15">
        <v>3801450</v>
      </c>
      <c r="M51" s="15"/>
      <c r="N51" s="15"/>
      <c r="O51" s="4">
        <f t="shared" si="1"/>
        <v>600000</v>
      </c>
      <c r="P51" s="4">
        <f t="shared" si="2"/>
        <v>19845269.5</v>
      </c>
      <c r="Q51" s="4">
        <f t="shared" si="3"/>
        <v>20445269.5</v>
      </c>
      <c r="R51" s="4">
        <f t="shared" si="4"/>
        <v>0</v>
      </c>
      <c r="S51" s="4">
        <f t="shared" si="5"/>
        <v>0</v>
      </c>
    </row>
    <row r="52" spans="1:19" ht="39" x14ac:dyDescent="0.25">
      <c r="A52" s="8" t="s">
        <v>105</v>
      </c>
      <c r="B52" s="3" t="s">
        <v>11</v>
      </c>
      <c r="C52" s="3" t="s">
        <v>15</v>
      </c>
      <c r="D52" s="6" t="s">
        <v>106</v>
      </c>
      <c r="E52" s="14">
        <v>0</v>
      </c>
      <c r="F52" s="15">
        <v>13611000</v>
      </c>
      <c r="G52" s="15">
        <v>13611000</v>
      </c>
      <c r="H52" s="15"/>
      <c r="I52" s="15"/>
      <c r="J52" s="14">
        <v>0</v>
      </c>
      <c r="K52" s="15">
        <v>3801450</v>
      </c>
      <c r="L52" s="15">
        <v>3801450</v>
      </c>
      <c r="M52" s="15"/>
      <c r="N52" s="15"/>
      <c r="O52" s="4">
        <f t="shared" si="1"/>
        <v>0</v>
      </c>
      <c r="P52" s="4">
        <f t="shared" si="2"/>
        <v>9809550</v>
      </c>
      <c r="Q52" s="4">
        <f t="shared" si="3"/>
        <v>9809550</v>
      </c>
      <c r="R52" s="4">
        <f t="shared" si="4"/>
        <v>0</v>
      </c>
      <c r="S52" s="4">
        <f t="shared" si="5"/>
        <v>0</v>
      </c>
    </row>
    <row r="53" spans="1:19" ht="26.25" x14ac:dyDescent="0.25">
      <c r="A53" s="8" t="s">
        <v>107</v>
      </c>
      <c r="B53" s="3" t="s">
        <v>11</v>
      </c>
      <c r="C53" s="3" t="s">
        <v>15</v>
      </c>
      <c r="D53" s="6" t="s">
        <v>108</v>
      </c>
      <c r="E53" s="14">
        <v>600000</v>
      </c>
      <c r="F53" s="15">
        <v>10035719.5</v>
      </c>
      <c r="G53" s="15">
        <v>10635719.5</v>
      </c>
      <c r="H53" s="15"/>
      <c r="I53" s="15"/>
      <c r="J53" s="14">
        <v>0</v>
      </c>
      <c r="K53" s="15"/>
      <c r="L53" s="15">
        <v>0</v>
      </c>
      <c r="M53" s="15"/>
      <c r="N53" s="15"/>
      <c r="O53" s="4">
        <f t="shared" si="1"/>
        <v>600000</v>
      </c>
      <c r="P53" s="4">
        <f t="shared" si="2"/>
        <v>10035719.5</v>
      </c>
      <c r="Q53" s="4">
        <f t="shared" si="3"/>
        <v>10635719.5</v>
      </c>
      <c r="R53" s="4">
        <f t="shared" si="4"/>
        <v>0</v>
      </c>
      <c r="S53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2022-04-15T13:03:07Z</dcterms:modified>
</cp:coreProperties>
</file>